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<sst xmlns="http://schemas.openxmlformats.org/spreadsheetml/2006/main" count="63">
  <si>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</si>
  <si>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</si>
  <si>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</si>
  <si>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</si>
  <si>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11010522T000001573853-</t>
    </r>
    <r>
      <rPr>
        <sz val="9"/>
        <color theme="1"/>
        <rFont val="宋体"/>
        <charset val="134"/>
      </rPr>
      <t>乡级救助金</t>
    </r>
  </si>
  <si>
    <t>主管部门</t>
  </si>
  <si>
    <t>朝阳区民政局</t>
  </si>
  <si>
    <t>实施单位</t>
  </si>
  <si>
    <t>北京市朝阳区将台乡人民政府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</si>
  <si>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</si>
  <si>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</si>
  <si>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</si>
  <si>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</si>
  <si>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</si>
  <si>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</si>
  <si>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</si>
  <si>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</si>
  <si>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</si>
  <si>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</si>
  <si>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</si>
  <si>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</si>
  <si>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</si>
  <si>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</si>
  <si>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</si>
  <si>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</si>
  <si>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</si>
  <si>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</si>
  <si>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</si>
  <si>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</si>
  <si>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</si>
  <si>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</si>
  <si>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</si>
  <si>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</si>
  <si>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</si>
  <si>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</si>
  <si>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</si>
  <si>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</si>
  <si>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：突发应急等低保人员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</si>
  <si>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</si>
  <si>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</si>
  <si>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</si>
  <si>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：用于临时救助、医疗救助、入学救助等突发应急的救助。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</si>
  <si>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</si>
  <si>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</si>
  <si>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</si>
  <si>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</si>
  <si>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</si>
  <si>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：年度成本</t>
    </r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</si>
  <si>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</si>
  <si>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</si>
  <si>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</si>
  <si>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</si>
  <si>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</si>
  <si>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</si>
  <si>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</si>
  <si>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</si>
  <si>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</si>
  <si>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</si>
  <si>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</si>
  <si>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</si>
  <si>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</si>
  <si>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范裴娜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84561770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</si>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</sst>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18" borderId="8" applyNumberFormat="0" applyAlignment="0" applyProtection="0">
      <alignment vertical="center"/>
    </xf>
    <xf numFmtId="0" fontId="31" fillId="18" borderId="6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Q20" sqref="Q2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8"/>
      <c r="E5" s="8"/>
      <c r="F5" s="8"/>
      <c r="G5" s="8"/>
      <c r="H5" s="5" t="s">
        <v>7</v>
      </c>
      <c r="I5" s="5"/>
      <c r="J5" s="7" t="s">
        <v>8</v>
      </c>
      <c r="K5" s="8"/>
      <c r="L5" s="8"/>
      <c r="M5" s="8"/>
      <c r="N5" s="8"/>
    </row>
    <row r="6" ht="14.25" customHeight="1" spans="1:14">
      <c r="A6" s="5" t="s">
        <v>9</v>
      </c>
      <c r="B6" s="5"/>
      <c r="C6" s="6"/>
      <c r="D6" s="6"/>
      <c r="E6" s="6"/>
      <c r="F6" s="6"/>
      <c r="G6" s="6"/>
      <c r="H6" s="5" t="s">
        <v>10</v>
      </c>
      <c r="I6" s="5"/>
      <c r="J6" s="6"/>
      <c r="K6" s="6"/>
      <c r="L6" s="6"/>
      <c r="M6" s="6"/>
      <c r="N6" s="6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6">
        <v>4.341407</v>
      </c>
      <c r="F8" s="8">
        <f>E8</f>
        <v>4.341407</v>
      </c>
      <c r="G8" s="8"/>
      <c r="H8" s="8">
        <f>F8*L8</f>
        <v>4.341407</v>
      </c>
      <c r="I8" s="8"/>
      <c r="J8" s="5">
        <v>10</v>
      </c>
      <c r="K8" s="5"/>
      <c r="L8" s="18">
        <v>1</v>
      </c>
      <c r="M8" s="6"/>
      <c r="N8" s="8">
        <f>J8*L8</f>
        <v>10</v>
      </c>
    </row>
    <row r="9" ht="15" customHeight="1" spans="1:14">
      <c r="A9" s="10"/>
      <c r="B9" s="10"/>
      <c r="C9" s="5" t="s">
        <v>19</v>
      </c>
      <c r="D9" s="5"/>
      <c r="E9" s="8">
        <f>E8</f>
        <v>4.341407</v>
      </c>
      <c r="F9" s="8">
        <f>E9</f>
        <v>4.341407</v>
      </c>
      <c r="G9" s="8"/>
      <c r="H9" s="8">
        <f>F9*L8</f>
        <v>4.341407</v>
      </c>
      <c r="I9" s="8"/>
      <c r="J9" s="8" t="s">
        <v>20</v>
      </c>
      <c r="K9" s="8"/>
      <c r="L9" s="24">
        <f>L8</f>
        <v>1</v>
      </c>
      <c r="M9" s="24"/>
      <c r="N9" s="8" t="s">
        <v>20</v>
      </c>
    </row>
    <row r="10" ht="15" customHeight="1" spans="1:14">
      <c r="A10" s="10"/>
      <c r="B10" s="10"/>
      <c r="C10" s="5" t="s">
        <v>21</v>
      </c>
      <c r="D10" s="5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5" t="s">
        <v>22</v>
      </c>
      <c r="D11" s="5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9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6">
        <v>1</v>
      </c>
      <c r="H16" s="6">
        <v>51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10"/>
      <c r="B17" s="5"/>
      <c r="C17" s="5"/>
      <c r="D17" s="15" t="s">
        <v>38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0"/>
      <c r="B18" s="5"/>
      <c r="C18" s="5"/>
      <c r="D18" s="15" t="s">
        <v>39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41" customHeight="1" spans="1:14">
      <c r="A19" s="10"/>
      <c r="B19" s="5"/>
      <c r="C19" s="5" t="s">
        <v>40</v>
      </c>
      <c r="D19" s="13" t="s">
        <v>41</v>
      </c>
      <c r="E19" s="14"/>
      <c r="F19" s="14"/>
      <c r="G19" s="16" t="s">
        <v>42</v>
      </c>
      <c r="H19" s="16" t="s">
        <v>43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10"/>
      <c r="B20" s="5"/>
      <c r="C20" s="5"/>
      <c r="D20" s="15" t="s">
        <v>38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0"/>
      <c r="B21" s="5"/>
      <c r="C21" s="5"/>
      <c r="D21" s="15" t="s">
        <v>39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10"/>
      <c r="B22" s="5"/>
      <c r="C22" s="5" t="s">
        <v>44</v>
      </c>
      <c r="D22" s="13" t="s">
        <v>45</v>
      </c>
      <c r="E22" s="14"/>
      <c r="F22" s="14"/>
      <c r="G22" s="6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10"/>
      <c r="B23" s="5"/>
      <c r="C23" s="5"/>
      <c r="D23" s="15" t="s">
        <v>38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10"/>
      <c r="B24" s="5"/>
      <c r="C24" s="5"/>
      <c r="D24" s="15" t="s">
        <v>39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10"/>
      <c r="B25" s="5"/>
      <c r="C25" s="5" t="s">
        <v>46</v>
      </c>
      <c r="D25" s="13" t="s">
        <v>47</v>
      </c>
      <c r="E25" s="14"/>
      <c r="F25" s="14"/>
      <c r="G25" s="6" t="s">
        <v>48</v>
      </c>
      <c r="H25" s="6">
        <v>4.341407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10"/>
      <c r="B26" s="5"/>
      <c r="C26" s="5"/>
      <c r="D26" s="15" t="s">
        <v>38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0"/>
      <c r="B27" s="5"/>
      <c r="C27" s="5"/>
      <c r="D27" s="15" t="s">
        <v>39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0"/>
      <c r="B28" s="5" t="s">
        <v>49</v>
      </c>
      <c r="C28" s="5" t="s">
        <v>50</v>
      </c>
      <c r="D28" s="14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0"/>
      <c r="B29" s="5"/>
      <c r="C29" s="5" t="s">
        <v>52</v>
      </c>
      <c r="D29" s="15" t="s">
        <v>38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0"/>
      <c r="B30" s="5"/>
      <c r="C30" s="17"/>
      <c r="D30" s="15" t="s">
        <v>39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36" customHeight="1" spans="1:14">
      <c r="A31" s="10"/>
      <c r="B31" s="5"/>
      <c r="C31" s="5" t="s">
        <v>53</v>
      </c>
      <c r="D31" s="13" t="s">
        <v>41</v>
      </c>
      <c r="E31" s="14"/>
      <c r="F31" s="14"/>
      <c r="G31" s="16" t="s">
        <v>42</v>
      </c>
      <c r="H31" s="16" t="s">
        <v>43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10"/>
      <c r="B32" s="5"/>
      <c r="C32" s="5" t="s">
        <v>52</v>
      </c>
      <c r="D32" s="15" t="s">
        <v>38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0"/>
      <c r="B33" s="5"/>
      <c r="C33" s="17"/>
      <c r="D33" s="15" t="s">
        <v>39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0"/>
      <c r="B34" s="5"/>
      <c r="C34" s="5" t="s">
        <v>54</v>
      </c>
      <c r="D34" s="14" t="s">
        <v>51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0"/>
      <c r="B35" s="5"/>
      <c r="C35" s="5" t="s">
        <v>52</v>
      </c>
      <c r="D35" s="15" t="s">
        <v>38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0"/>
      <c r="B36" s="5"/>
      <c r="C36" s="17"/>
      <c r="D36" s="15" t="s">
        <v>39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0"/>
      <c r="B37" s="5"/>
      <c r="C37" s="5" t="s">
        <v>55</v>
      </c>
      <c r="D37" s="14" t="s">
        <v>51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0"/>
      <c r="B38" s="5"/>
      <c r="C38" s="5"/>
      <c r="D38" s="15" t="s">
        <v>38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0"/>
      <c r="B39" s="5"/>
      <c r="C39" s="5"/>
      <c r="D39" s="15" t="s">
        <v>39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0"/>
      <c r="B40" s="5" t="s">
        <v>56</v>
      </c>
      <c r="C40" s="5" t="s">
        <v>57</v>
      </c>
      <c r="D40" s="13" t="s">
        <v>58</v>
      </c>
      <c r="E40" s="14"/>
      <c r="F40" s="14"/>
      <c r="G40" s="18">
        <v>0.9</v>
      </c>
      <c r="H40" s="18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10"/>
      <c r="B41" s="5" t="s">
        <v>52</v>
      </c>
      <c r="C41" s="5"/>
      <c r="D41" s="19" t="s">
        <v>59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0"/>
      <c r="B42" s="17"/>
      <c r="C42" s="5"/>
      <c r="D42" s="15" t="s">
        <v>39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60</v>
      </c>
      <c r="B43" s="20"/>
      <c r="C43" s="20"/>
      <c r="D43" s="20"/>
      <c r="E43" s="20"/>
      <c r="F43" s="20"/>
      <c r="G43" s="20"/>
      <c r="H43" s="20"/>
      <c r="I43" s="20">
        <f>SUM(I16:J42)+J8</f>
        <v>100</v>
      </c>
      <c r="J43" s="20"/>
      <c r="K43" s="20">
        <f>SUM(K16:L42)+N8</f>
        <v>100</v>
      </c>
      <c r="L43" s="20"/>
      <c r="M43" s="17"/>
      <c r="N43" s="17"/>
    </row>
    <row r="44" spans="1:14">
      <c r="A44" s="21" t="s">
        <v>61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ht="18" customHeight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范范</cp:lastModifiedBy>
  <dcterms:created xsi:type="dcterms:W3CDTF">2023-01-11T08:23:00Z</dcterms:created>
  <dcterms:modified xsi:type="dcterms:W3CDTF">2023-02-07T09:44:33Z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6500AB6240394ACFA0B4C81120CAA380</vt:lpwstr>
  </property>
</Properties>
</file>